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C\"/>
    </mc:Choice>
  </mc:AlternateContent>
  <xr:revisionPtr revIDLastSave="5" documentId="13_ncr:1_{3FFADA55-1C13-45CF-85DC-D45C1677BEBC}" xr6:coauthVersionLast="47" xr6:coauthVersionMax="47" xr10:uidLastSave="{D383AA6D-7047-4B91-9453-BD6FA91FB63C}"/>
  <bookViews>
    <workbookView xWindow="0" yWindow="0" windowWidth="28800" windowHeight="12225" firstSheet="1" xr2:uid="{F562FD90-B5C9-4C4B-844A-09A05E8A1CCB}"/>
  </bookViews>
  <sheets>
    <sheet name="M1-P1" sheetId="1" r:id="rId1"/>
    <sheet name="M2-P1" sheetId="2" r:id="rId2"/>
  </sheets>
  <definedNames>
    <definedName name="_xlnm.Print_Area" localSheetId="0">'M1-P1'!$A$1:$G$31</definedName>
    <definedName name="_xlnm.Print_Area" localSheetId="1">'M2-P1'!$A$1:$G$27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2" l="1"/>
  <c r="F30" i="1" l="1"/>
</calcChain>
</file>

<file path=xl/sharedStrings.xml><?xml version="1.0" encoding="utf-8"?>
<sst xmlns="http://schemas.openxmlformats.org/spreadsheetml/2006/main" count="188" uniqueCount="116">
  <si>
    <t>Code Accréditation</t>
  </si>
  <si>
    <t>Composante</t>
  </si>
  <si>
    <t>Mention</t>
  </si>
  <si>
    <t>Parcours</t>
  </si>
  <si>
    <t>Code SISE</t>
  </si>
  <si>
    <t>Code Diplôme</t>
  </si>
  <si>
    <t>Code étape</t>
  </si>
  <si>
    <t>UFR LANGUES VIVANTES ETRANGERES</t>
  </si>
  <si>
    <t>LANGUES ETRANGERES APPLIQUEES</t>
  </si>
  <si>
    <t>Semestre</t>
  </si>
  <si>
    <t>Libellé UE</t>
  </si>
  <si>
    <t>Compétences</t>
  </si>
  <si>
    <t>Bloc de connaissances et de compétences</t>
  </si>
  <si>
    <t>ECTS</t>
  </si>
  <si>
    <t>Tsem</t>
  </si>
  <si>
    <t>SEM</t>
  </si>
  <si>
    <t>UE</t>
  </si>
  <si>
    <t>Semestre 1</t>
  </si>
  <si>
    <t xml:space="preserve"> Gestion d'entreprises à l'international</t>
  </si>
  <si>
    <t xml:space="preserve">Rechercher et identifier des évolutions de marchés et marchés potentiels, réaliser une veille concurrentielle,
</t>
  </si>
  <si>
    <t>Analyser, définir et coordonner les plans d'actions commerciales, import-export, logistique en se basant sur les données économiques, financières et légales d'une société et d'un marché</t>
  </si>
  <si>
    <t>UE1.1</t>
  </si>
  <si>
    <t>UE3.1</t>
  </si>
  <si>
    <t>UE5.1</t>
  </si>
  <si>
    <t>Management et RSE</t>
  </si>
  <si>
    <t xml:space="preserve">Maîtriser à très haut niveau, au moins deux langues étrangères,
Animer, coordonner et piloter des projets multiculturels et internationaux,
Piloter des projets de conduite du changement,
</t>
  </si>
  <si>
    <t>Piloter et gérer des projets en plusieurs langues - accompagnement du changement organisationnel, management de projets multiculturels et internationaux, gestion de projets RSE</t>
  </si>
  <si>
    <t>UE1.2</t>
  </si>
  <si>
    <t>UE3.2</t>
  </si>
  <si>
    <t>UE5.2</t>
  </si>
  <si>
    <t>Transformation numérique (1)</t>
  </si>
  <si>
    <t>Concevoir la stratégie marketing et communication - y compris digitale - des entreprises et contrôler le déploiement des opérations, 
Réaliser le plan marketing et communication - y compris digital, le bilan et l'analyse de l'impact des actions MARCOM, mesurer le retour sur investissement (ROI), 
Appliquer les techniques de communication. Réaliser les supports de communication en français et langues étrangères, 
Gérer les relations avec la clientèle - y compris digitale, en français et en langues étrangères, 
Comprendre les besoins du marché et les comportements d'achat, 
Aider aux améliorations pour mieux intégrer des technologies digitales dans les processus de l'entreprise, 
Utiliser des outils multi-médias</t>
  </si>
  <si>
    <t xml:space="preserve">Conseiller, définir et mettre en place une stratégie de marketing et communication, y compris DIGITALE, et Comprendre et accompagner une stratégie de transformation digitale
"
</t>
  </si>
  <si>
    <t>UE1.3</t>
  </si>
  <si>
    <t>UE3.3</t>
  </si>
  <si>
    <t>UE5.3</t>
  </si>
  <si>
    <t>Marketing international et études de marchés</t>
  </si>
  <si>
    <t>Concevoir la stratégie marketing et communication - y compris digitale - des entreprises et contrôler le déploiement des opérations,
Réaliser le plan marketing et communication - y compris digital, le bilan et l'analyse de l'impact des actions MARCOM, mesurer le retour sur investissement (ROI),
Appliquer les techniques de communication. Réaliser les supports de communication en français et langues étrangères,
Gérer les relations avec la clientèle - y compris digitale, en français et en langues étrangères,
Comprendre les besoins du marché et les comportements d'achat</t>
  </si>
  <si>
    <t xml:space="preserve">Conseiller, définir et mettre en place une stratégie de marketing et communication, y compris DIGITALE, et Comprendre et accompagner une stratégie de transformation digitale
</t>
  </si>
  <si>
    <t>UE1.4</t>
  </si>
  <si>
    <t>UE3.4</t>
  </si>
  <si>
    <t>UE5.4</t>
  </si>
  <si>
    <t xml:space="preserve"> Professionnalisation</t>
  </si>
  <si>
    <t xml:space="preserve"> Gérer des   contextes professionnels ou d’études complexes, imprévisibles et qui nécessitent des approches stratégiques nouvelles,
Prendre   des responsabilités pour contribuer aux savoirs et aux pratiques   professionnelles et/ou pour réviser la performance stratégique d'une équipe         </t>
  </si>
  <si>
    <t xml:space="preserve">Appui à la transformation en contexte professionnel </t>
  </si>
  <si>
    <t>UE1.5</t>
  </si>
  <si>
    <t>UE3.5</t>
  </si>
  <si>
    <t>UE5.5</t>
  </si>
  <si>
    <t>UE1.6</t>
  </si>
  <si>
    <t>UE3.6</t>
  </si>
  <si>
    <t>UE5.6</t>
  </si>
  <si>
    <t>UE1.7</t>
  </si>
  <si>
    <t>UE3.7</t>
  </si>
  <si>
    <t>UE5.7</t>
  </si>
  <si>
    <t>UE1.8</t>
  </si>
  <si>
    <t>UE3.8</t>
  </si>
  <si>
    <t>UE5.8</t>
  </si>
  <si>
    <t>UE1.9</t>
  </si>
  <si>
    <t>UE3.9</t>
  </si>
  <si>
    <t>UE5.9</t>
  </si>
  <si>
    <t>UE1.10</t>
  </si>
  <si>
    <t>UE3.10</t>
  </si>
  <si>
    <t>UE5.10</t>
  </si>
  <si>
    <t>S1</t>
  </si>
  <si>
    <t>Semestre 2</t>
  </si>
  <si>
    <t xml:space="preserve">Professionnalisation Stage </t>
  </si>
  <si>
    <t xml:space="preserve">Communiquer à des fins de formation ou de transfert de   connaissances, par oral et par écrit, en français et dans au moins une langue   étrangères ; 
Identifier, sélectionner et   analyser avec esprit critique diverses ressources spécialisées pour   documenter un sujet et synthétiser ces données en vue de leur exploitation  ; Conduire une analyse réflexive   et distanciée prenant en compte les enjeux, les problématiques et la   complexité d’une demande ou d’une situation afin de proposer des solutions   adaptées et/ou innovantes en respect des évolutions de la réglementation  ; Mobiliser des savoirs hautement   spécialisés, dont certains sont à l’avant-garde du savoir dans un domaine de   travail ou d’études, comme base d’une pensée originale         
Développer une conscience critique des savoirs dans un domaine et/ou à l’interface de plusieurs domaines          
Résoudre des problèmes pour développer de nouveaux savoirs et de   nouvelles procédures et intégrer les savoirs de différents domaines                      </t>
  </si>
  <si>
    <t xml:space="preserve">Développement et intégration de savoirs hautement spécialisés , Communication spécialisée pour le transfert de connaissances, Appui à la transformation en contexte professionnel 
</t>
  </si>
  <si>
    <t>UE2.1</t>
  </si>
  <si>
    <t>UE4.1</t>
  </si>
  <si>
    <t>UE6.1</t>
  </si>
  <si>
    <t>UE2.2</t>
  </si>
  <si>
    <t>UE4.2</t>
  </si>
  <si>
    <t>UE6.2</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</si>
  <si>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</si>
  <si>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</si>
  <si>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</si>
  <si>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</si>
  <si>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</si>
  <si>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</si>
  <si>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</si>
  <si>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</si>
  <si>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</si>
  <si>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</si>
  <si>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</si>
  <si>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</si>
  <si>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</si>
  <si>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</si>
  <si>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</si>
  <si>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</si>
  <si>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</si>
  <si>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</si>
  <si>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</si>
  <si>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</si>
  <si>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</si>
  <si>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</si>
  <si>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</si>
  <si>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</si>
  <si>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</si>
  <si>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</si>
  <si>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Semestre 3</t>
  </si>
  <si>
    <t>Ventes, export et logistique</t>
  </si>
  <si>
    <t xml:space="preserve">Concevoir la stratégie commerciale des entreprises et contrôler le déploiement des opérations ;
Négocier une prestation et la contractualiser, en français et en langues étrangères ;
Préparer et mettre en place des licences d'exportation, de dédouanement et de transport des marchandises
Mettre un place un réseau de distributeurs </t>
  </si>
  <si>
    <t>Marketing international et étude de marché</t>
  </si>
  <si>
    <t xml:space="preserve">Concevoir la stratégie marketing et communication - y compris digitale - des entreprises et contrôler le déploiement des opérations
Réaliser le plan marketing et communication - y compris digital, le bilan et l'analyse de l'impact des actions MARCOM, mesurer le retour sur investissement (ROI)
Appliquer les techniques de communication. Réaliser les supports de communication en français et langues étrangères
Gérer les relations avec la clientèle - y compris digitale, en français et en langues étrangères
Comprendre les besoins du marché et les comportements d'achat
</t>
  </si>
  <si>
    <t xml:space="preserve">Conseiller, définir et mettre en place une stratégie de marketing et communication, y compris DIGITALE
</t>
  </si>
  <si>
    <t xml:space="preserve"> Transformation numérique (2)</t>
  </si>
  <si>
    <t>Aider aux améliorations pour mieux intégrer des technologies digitales dans les processus de l'entreprise
Accompagner l'entreprise dans l'élaboration et la mise en place d'une stratégie de transformation digitale 
Coordonner la conduite du changement 
Utiliser des outils multi-médias</t>
  </si>
  <si>
    <t xml:space="preserve">Comprendre et accompagner une stratégie de transformation digitale
</t>
  </si>
  <si>
    <t>Innovation et études de cas</t>
  </si>
  <si>
    <t>Concevoir la stratégie marketing et communication - y compris digitale - des entreprises et contrôler le déploiement des opérations
Comprendre les besoins du marché et les comportements d'achat                           
Gérer les relations avec la clientèle - y compris digitale, en français et en langues étrangères
Réaliser le plan marketing et communication - y compris digital, le bilan et l'analyse de l'impact des actions MARCOM, mesurer le retour sur investissement (ROI)
Appliquer les techniques de communication. Réaliser les supports de communication en français et langues étrangères</t>
  </si>
  <si>
    <t>Conseiller, définir et mettre en place une stratégie de marketing et communication, y compris DIGITALE</t>
  </si>
  <si>
    <t xml:space="preserve">Mobiliser des savoirs hautement   spécialisés, dont certains sont à l’avant-garde du savoir dans un domaine de travail ou d’études, comme base d’une pensée originale         
Développer une conscience critique des savoirs dans un domaine et/ou à l’interface de plusieurs domaines          
Résoudre des problèmes pour développer de nouveaux savoirs et de   nouvelles procédures et intégrer les savoirs de différents domaines         
Apporter des contributions novatrices dans le cadre d’échanges de haut niveau, et dans   des contextes internationaux         
Conduire une analyse réflexive   et distanciée prenant en compte les enjeux, les problématiques et la   complexité d’une demande ou d’une situation afin de proposer des solutions   adaptées et/ou innovantes en respect des évolutions de la réglementation        
Communiquer à des fins de formation ou de transfert de   connaissances, par oral et par écrit, en français et dans au moins une langue   étrangère        
Identifier, sélectionner et   analyser avec esprit critique diverses ressources spécialisées pour   documenter un sujet et synthétiser ces données en vue de leur exploitation         
 Gérer des   contextes professionnels ou d’études complexes, imprévisibles et qui   nécessitent des approches stratégiques nouvelles         
Prendre   des responsabilités pour contribuer aux savoirs et aux pratiques   professionnelles et/ou pour réviser la performance stratégique d'une équipe         </t>
  </si>
  <si>
    <t>Semestre 4</t>
  </si>
  <si>
    <t>Professionnalisation Stage ou Alternance</t>
  </si>
  <si>
    <t xml:space="preserve">Mobiliser des savoirs hautement   spécialisés, dont certains sont à l’avant-garde du savoir dans un domaine de   travail ou d’études, comme base d’une pensée originale         
Développer une conscience critique des savoirs dans un domaine et/ou à l’interface de plusieurs domaines          
Résoudre des problèmes pour développer de nouveaux savoirs et de   nouvelles procédures et intégrer les savoirs de différents domaines         
Apporter des contributions novatrices dans le cadre d’échanges de haut niveau, et dans   des contextes internationaux         
Conduire une analyse réflexive   et distanciée prenant en compte les enjeux, les problématiques et la   complexité d’une demande ou d’une situation afin de proposer des solutions   adaptées et/ou innovantes en respect des évolutions de la réglementation        
Communiquer à des fins de formation ou de transfert de   connaissances, par oral et par écrit, en français et dans au moins une langue   étrangère        
Identifier, sélectionner et   analyser avec esprit critique diverses ressources spécialisées pour   documenter un sujet et synthétiser ces données en vue de leur exploitation         
 Gérer des   contextes professionnels ou d’études complexes, imprévisibles et qui   nécessitent des approches stratégiques nouvelles         
Prendre   des responsabilités pour contribuer aux savoirs et aux pratiques   professionnelles et/ou pour réviser la performance stratégique d'une équipe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</si>
</sst>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20220249</v>
      </c>
      <c r="C3" s="18" t="s">
        <v>7</v>
      </c>
      <c r="D3" s="20" t="s">
        <v>8</v>
      </c>
      <c r="E3" s="20"/>
      <c r="F3" s="25">
        <v>2500141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10</v>
      </c>
      <c r="H8" s="4">
        <v>1</v>
      </c>
      <c r="I8" s="4">
        <v>1</v>
      </c>
      <c r="J8" s="4" t="s">
        <v>21</v>
      </c>
      <c r="K8" s="4" t="s">
        <v>22</v>
      </c>
      <c r="L8" s="4" t="s">
        <v>23</v>
      </c>
    </row>
    <row r="9" spans="2:12" s="4" customFormat="1" ht="30" customHeight="1">
      <c r="B9" s="29"/>
      <c r="C9" s="14" t="s">
        <v>24</v>
      </c>
      <c r="D9" s="15" t="s">
        <v>25</v>
      </c>
      <c r="E9" s="16" t="s">
        <v>26</v>
      </c>
      <c r="F9" s="13">
        <v>8</v>
      </c>
      <c r="I9" s="4">
        <v>1</v>
      </c>
      <c r="J9" s="4" t="s">
        <v>27</v>
      </c>
      <c r="K9" s="4" t="s">
        <v>28</v>
      </c>
      <c r="L9" s="4" t="s">
        <v>29</v>
      </c>
    </row>
    <row r="10" spans="2:12" s="4" customFormat="1" ht="30" customHeight="1">
      <c r="B10" s="29"/>
      <c r="C10" s="14" t="s">
        <v>30</v>
      </c>
      <c r="D10" s="15" t="s">
        <v>31</v>
      </c>
      <c r="E10" s="16" t="s">
        <v>32</v>
      </c>
      <c r="F10" s="13">
        <v>6</v>
      </c>
      <c r="I10" s="4">
        <v>1</v>
      </c>
      <c r="J10" s="4" t="s">
        <v>33</v>
      </c>
      <c r="K10" s="4" t="s">
        <v>34</v>
      </c>
      <c r="L10" s="4" t="s">
        <v>35</v>
      </c>
    </row>
    <row r="11" spans="2:12" s="4" customFormat="1" ht="30" customHeight="1">
      <c r="B11" s="29"/>
      <c r="C11" s="14" t="s">
        <v>36</v>
      </c>
      <c r="D11" s="15" t="s">
        <v>37</v>
      </c>
      <c r="E11" s="16" t="s">
        <v>38</v>
      </c>
      <c r="F11" s="13">
        <v>4</v>
      </c>
      <c r="I11" s="4">
        <v>1</v>
      </c>
      <c r="J11" s="4" t="s">
        <v>39</v>
      </c>
      <c r="K11" s="4" t="s">
        <v>40</v>
      </c>
      <c r="L11" s="4" t="s">
        <v>41</v>
      </c>
    </row>
    <row r="12" spans="2:12" s="4" customFormat="1" ht="30" customHeight="1">
      <c r="B12" s="29"/>
      <c r="C12" s="14" t="s">
        <v>42</v>
      </c>
      <c r="D12" s="15" t="s">
        <v>43</v>
      </c>
      <c r="E12" s="16" t="s">
        <v>44</v>
      </c>
      <c r="F12" s="13">
        <v>2</v>
      </c>
      <c r="I12" s="4">
        <v>1</v>
      </c>
      <c r="J12" s="4" t="s">
        <v>45</v>
      </c>
      <c r="K12" s="4" t="s">
        <v>46</v>
      </c>
      <c r="L12" s="4" t="s">
        <v>47</v>
      </c>
    </row>
    <row r="13" spans="2:12" s="4" customFormat="1" ht="30" customHeight="1">
      <c r="B13" s="29"/>
      <c r="C13" s="14"/>
      <c r="D13" s="15"/>
      <c r="E13" s="16"/>
      <c r="F13" s="13"/>
      <c r="I13" s="4">
        <v>1</v>
      </c>
      <c r="J13" s="4" t="s">
        <v>48</v>
      </c>
      <c r="K13" s="4" t="s">
        <v>49</v>
      </c>
      <c r="L13" s="4" t="s">
        <v>50</v>
      </c>
    </row>
    <row r="14" spans="2:12" s="4" customFormat="1" ht="30" customHeight="1">
      <c r="B14" s="29"/>
      <c r="C14" s="14"/>
      <c r="D14" s="15"/>
      <c r="E14" s="16"/>
      <c r="F14" s="13"/>
      <c r="I14" s="4">
        <v>1</v>
      </c>
      <c r="J14" s="4" t="s">
        <v>51</v>
      </c>
      <c r="K14" s="4" t="s">
        <v>52</v>
      </c>
      <c r="L14" s="4" t="s">
        <v>53</v>
      </c>
    </row>
    <row r="15" spans="2:12" s="4" customFormat="1" ht="30" customHeight="1">
      <c r="B15" s="29"/>
      <c r="C15" s="14"/>
      <c r="D15" s="15"/>
      <c r="E15" s="16"/>
      <c r="F15" s="13"/>
      <c r="I15" s="4">
        <v>1</v>
      </c>
      <c r="J15" s="4" t="s">
        <v>54</v>
      </c>
      <c r="K15" s="4" t="s">
        <v>55</v>
      </c>
      <c r="L15" s="4" t="s">
        <v>56</v>
      </c>
    </row>
    <row r="16" spans="2:12" s="4" customFormat="1" ht="30" customHeight="1">
      <c r="B16" s="29"/>
      <c r="C16" s="14"/>
      <c r="D16" s="15"/>
      <c r="E16" s="16"/>
      <c r="F16" s="13"/>
      <c r="I16" s="4">
        <v>1</v>
      </c>
      <c r="J16" s="4" t="s">
        <v>57</v>
      </c>
      <c r="K16" s="4" t="s">
        <v>58</v>
      </c>
      <c r="L16" s="4" t="s">
        <v>59</v>
      </c>
    </row>
    <row r="17" spans="2:12" s="4" customFormat="1" ht="30" customHeight="1">
      <c r="B17" s="29"/>
      <c r="C17" s="14"/>
      <c r="D17" s="15"/>
      <c r="E17" s="16"/>
      <c r="F17" s="13"/>
      <c r="I17" s="4">
        <v>1</v>
      </c>
      <c r="J17" s="4" t="s">
        <v>60</v>
      </c>
      <c r="K17" s="4" t="s">
        <v>61</v>
      </c>
      <c r="L17" s="4" t="s">
        <v>62</v>
      </c>
    </row>
    <row r="18" spans="2:12" s="4" customFormat="1" ht="30" customHeight="1" thickBot="1">
      <c r="B18" s="30"/>
      <c r="C18" s="21"/>
      <c r="D18" s="34"/>
      <c r="E18" s="35"/>
      <c r="F18" s="7">
        <v>30</v>
      </c>
      <c r="H18" s="4" t="s">
        <v>63</v>
      </c>
    </row>
    <row r="19" spans="2:12" s="4" customFormat="1" ht="30" customHeight="1">
      <c r="B19" s="31" t="s">
        <v>64</v>
      </c>
      <c r="C19" s="10" t="s">
        <v>65</v>
      </c>
      <c r="D19" s="11" t="s">
        <v>66</v>
      </c>
      <c r="E19" s="12" t="s">
        <v>67</v>
      </c>
      <c r="F19" s="9">
        <v>30</v>
      </c>
      <c r="H19" s="4">
        <v>2</v>
      </c>
      <c r="I19" s="4">
        <v>2</v>
      </c>
      <c r="J19" s="4" t="s">
        <v>68</v>
      </c>
      <c r="K19" s="4" t="s">
        <v>69</v>
      </c>
      <c r="L19" s="4" t="s">
        <v>70</v>
      </c>
    </row>
    <row r="20" spans="2:12" s="4" customFormat="1" ht="30" customHeight="1">
      <c r="B20" s="32"/>
      <c r="C20" s="14"/>
      <c r="D20" s="15"/>
      <c r="E20" s="16"/>
      <c r="F20" s="13"/>
      <c r="I20" s="4">
        <v>2</v>
      </c>
      <c r="J20" s="4" t="s">
        <v>71</v>
      </c>
      <c r="K20" s="4" t="s">
        <v>72</v>
      </c>
      <c r="L20" s="4" t="s">
        <v>73</v>
      </c>
    </row>
    <row r="21" spans="2:12" s="4" customFormat="1" ht="30" customHeight="1">
      <c r="B21" s="32"/>
      <c r="C21" s="14"/>
      <c r="D21" s="15"/>
      <c r="E21" s="16"/>
      <c r="F21" s="13"/>
      <c r="I21" s="4">
        <v>2</v>
      </c>
      <c r="J21" s="4" t="s">
        <v>74</v>
      </c>
      <c r="K21" s="4" t="s">
        <v>75</v>
      </c>
      <c r="L21" s="4" t="s">
        <v>76</v>
      </c>
    </row>
    <row r="22" spans="2:12" s="4" customFormat="1" ht="30" customHeight="1">
      <c r="B22" s="32"/>
      <c r="C22" s="14"/>
      <c r="D22" s="15"/>
      <c r="E22" s="16"/>
      <c r="F22" s="13"/>
      <c r="I22" s="4">
        <v>2</v>
      </c>
      <c r="J22" s="4" t="s">
        <v>77</v>
      </c>
      <c r="K22" s="4" t="s">
        <v>78</v>
      </c>
      <c r="L22" s="4" t="s">
        <v>79</v>
      </c>
    </row>
    <row r="23" spans="2:12" s="4" customFormat="1" ht="30" customHeight="1">
      <c r="B23" s="32"/>
      <c r="C23" s="14"/>
      <c r="D23" s="15"/>
      <c r="E23" s="16"/>
      <c r="F23" s="13"/>
      <c r="I23" s="4">
        <v>2</v>
      </c>
      <c r="J23" s="4" t="s">
        <v>80</v>
      </c>
      <c r="K23" s="4" t="s">
        <v>81</v>
      </c>
      <c r="L23" s="4" t="s">
        <v>82</v>
      </c>
    </row>
    <row r="24" spans="2:12" s="4" customFormat="1" ht="30" customHeight="1">
      <c r="B24" s="32"/>
      <c r="C24" s="14"/>
      <c r="D24" s="15"/>
      <c r="E24" s="16"/>
      <c r="F24" s="13"/>
      <c r="I24" s="4">
        <v>2</v>
      </c>
      <c r="J24" s="4" t="s">
        <v>83</v>
      </c>
      <c r="K24" s="4" t="s">
        <v>84</v>
      </c>
      <c r="L24" s="4" t="s">
        <v>85</v>
      </c>
    </row>
    <row r="25" spans="2:12" s="4" customFormat="1" ht="30" customHeight="1">
      <c r="B25" s="32"/>
      <c r="C25" s="14"/>
      <c r="D25" s="15"/>
      <c r="E25" s="16"/>
      <c r="F25" s="13"/>
      <c r="I25" s="4">
        <v>2</v>
      </c>
      <c r="J25" s="4" t="s">
        <v>86</v>
      </c>
      <c r="K25" s="4" t="s">
        <v>87</v>
      </c>
      <c r="L25" s="4" t="s">
        <v>88</v>
      </c>
    </row>
    <row r="26" spans="2:12" s="4" customFormat="1" ht="30" customHeight="1">
      <c r="B26" s="32"/>
      <c r="C26" s="14"/>
      <c r="D26" s="15"/>
      <c r="E26" s="16"/>
      <c r="F26" s="13"/>
      <c r="I26" s="4">
        <v>2</v>
      </c>
      <c r="J26" s="4" t="s">
        <v>89</v>
      </c>
      <c r="K26" s="4" t="s">
        <v>90</v>
      </c>
      <c r="L26" s="4" t="s">
        <v>91</v>
      </c>
    </row>
    <row r="27" spans="2:12" s="4" customFormat="1" ht="30" customHeight="1">
      <c r="B27" s="32"/>
      <c r="C27" s="14"/>
      <c r="D27" s="15"/>
      <c r="E27" s="16"/>
      <c r="F27" s="13"/>
      <c r="I27" s="4">
        <v>2</v>
      </c>
      <c r="J27" s="4" t="s">
        <v>92</v>
      </c>
      <c r="K27" s="4" t="s">
        <v>93</v>
      </c>
      <c r="L27" s="4" t="s">
        <v>94</v>
      </c>
    </row>
    <row r="28" spans="2:12" s="4" customFormat="1" ht="30" customHeight="1">
      <c r="B28" s="32"/>
      <c r="C28" s="14"/>
      <c r="D28" s="15"/>
      <c r="E28" s="16"/>
      <c r="F28" s="13"/>
      <c r="I28" s="4">
        <v>2</v>
      </c>
      <c r="J28" s="4" t="s">
        <v>95</v>
      </c>
      <c r="K28" s="4" t="s">
        <v>96</v>
      </c>
      <c r="L28" s="4" t="s">
        <v>97</v>
      </c>
    </row>
    <row r="29" spans="2:12" s="4" customFormat="1" ht="30" customHeight="1" thickBot="1">
      <c r="B29" s="33"/>
      <c r="C29" s="22"/>
      <c r="D29" s="36"/>
      <c r="E29" s="37"/>
      <c r="F29" s="7">
        <v>30</v>
      </c>
      <c r="H29" s="4" t="s">
        <v>98</v>
      </c>
    </row>
    <row r="30" spans="2:12" ht="30" customHeight="1">
      <c r="B30" s="26" t="s">
        <v>99</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11F3F-9D9D-44EA-883C-493B618942FD}">
  <sheetPr codeName="Feuil2">
    <pageSetUpPr fitToPage="1"/>
  </sheetPr>
  <dimension ref="B1:L26"/>
  <sheetViews>
    <sheetView topLeftCell="A14" workbookViewId="0">
      <selection activeCell="B26" sqref="B26:C26"/>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20220249</v>
      </c>
      <c r="C3" s="18" t="s">
        <v>7</v>
      </c>
      <c r="D3" s="20" t="s">
        <v>8</v>
      </c>
      <c r="E3" s="20"/>
      <c r="F3" s="25">
        <v>2500141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100</v>
      </c>
      <c r="C8" s="10" t="s">
        <v>101</v>
      </c>
      <c r="D8" s="11" t="s">
        <v>102</v>
      </c>
      <c r="E8" s="12" t="s">
        <v>20</v>
      </c>
      <c r="F8" s="9">
        <v>6</v>
      </c>
      <c r="H8" s="4">
        <v>1</v>
      </c>
      <c r="I8" s="4">
        <v>1</v>
      </c>
      <c r="J8" s="4" t="s">
        <v>21</v>
      </c>
      <c r="K8" s="4" t="s">
        <v>22</v>
      </c>
      <c r="L8" s="4" t="s">
        <v>23</v>
      </c>
    </row>
    <row r="9" spans="2:12" s="4" customFormat="1" ht="30" customHeight="1">
      <c r="B9" s="29"/>
      <c r="C9" s="14" t="s">
        <v>103</v>
      </c>
      <c r="D9" s="15" t="s">
        <v>104</v>
      </c>
      <c r="E9" s="16" t="s">
        <v>105</v>
      </c>
      <c r="F9" s="13">
        <v>6</v>
      </c>
      <c r="I9" s="4">
        <v>1</v>
      </c>
      <c r="J9" s="4" t="s">
        <v>27</v>
      </c>
      <c r="K9" s="4" t="s">
        <v>28</v>
      </c>
      <c r="L9" s="4" t="s">
        <v>29</v>
      </c>
    </row>
    <row r="10" spans="2:12" s="4" customFormat="1" ht="30" customHeight="1">
      <c r="B10" s="29"/>
      <c r="C10" s="14" t="s">
        <v>106</v>
      </c>
      <c r="D10" s="15" t="s">
        <v>107</v>
      </c>
      <c r="E10" s="16" t="s">
        <v>108</v>
      </c>
      <c r="F10" s="13">
        <v>6</v>
      </c>
      <c r="I10" s="4">
        <v>1</v>
      </c>
      <c r="J10" s="4" t="s">
        <v>33</v>
      </c>
      <c r="K10" s="4" t="s">
        <v>34</v>
      </c>
      <c r="L10" s="4" t="s">
        <v>35</v>
      </c>
    </row>
    <row r="11" spans="2:12" s="4" customFormat="1" ht="30" customHeight="1">
      <c r="B11" s="29"/>
      <c r="C11" s="14" t="s">
        <v>109</v>
      </c>
      <c r="D11" s="15" t="s">
        <v>110</v>
      </c>
      <c r="E11" s="16" t="s">
        <v>111</v>
      </c>
      <c r="F11" s="13">
        <v>10</v>
      </c>
      <c r="I11" s="4">
        <v>1</v>
      </c>
      <c r="J11" s="4" t="s">
        <v>39</v>
      </c>
      <c r="K11" s="4" t="s">
        <v>40</v>
      </c>
      <c r="L11" s="4" t="s">
        <v>41</v>
      </c>
    </row>
    <row r="12" spans="2:12" s="4" customFormat="1" ht="30" customHeight="1">
      <c r="B12" s="29"/>
      <c r="C12" s="14" t="s">
        <v>42</v>
      </c>
      <c r="D12" s="15" t="s">
        <v>112</v>
      </c>
      <c r="E12" s="16" t="s">
        <v>67</v>
      </c>
      <c r="F12" s="13">
        <v>2</v>
      </c>
      <c r="I12" s="4">
        <v>1</v>
      </c>
      <c r="J12" s="4" t="s">
        <v>45</v>
      </c>
      <c r="K12" s="4" t="s">
        <v>46</v>
      </c>
      <c r="L12" s="4" t="s">
        <v>47</v>
      </c>
    </row>
    <row r="13" spans="2:12" s="4" customFormat="1" ht="30" customHeight="1">
      <c r="B13" s="29"/>
      <c r="C13" s="14"/>
      <c r="D13" s="15"/>
      <c r="E13" s="16"/>
      <c r="F13" s="13"/>
      <c r="I13" s="4">
        <v>1</v>
      </c>
      <c r="J13" s="4" t="s">
        <v>48</v>
      </c>
      <c r="K13" s="4" t="s">
        <v>49</v>
      </c>
      <c r="L13" s="4" t="s">
        <v>50</v>
      </c>
    </row>
    <row r="14" spans="2:12" s="4" customFormat="1" ht="30" customHeight="1">
      <c r="B14" s="29"/>
      <c r="C14" s="14"/>
      <c r="D14" s="15"/>
      <c r="E14" s="16"/>
      <c r="F14" s="13"/>
      <c r="I14" s="4">
        <v>1</v>
      </c>
      <c r="J14" s="4" t="s">
        <v>51</v>
      </c>
      <c r="K14" s="4" t="s">
        <v>52</v>
      </c>
      <c r="L14" s="4" t="s">
        <v>53</v>
      </c>
    </row>
    <row r="15" spans="2:12" s="4" customFormat="1" ht="30" customHeight="1">
      <c r="B15" s="29"/>
      <c r="C15" s="14"/>
      <c r="D15" s="15"/>
      <c r="E15" s="16"/>
      <c r="F15" s="13"/>
      <c r="I15" s="4">
        <v>1</v>
      </c>
      <c r="J15" s="4" t="s">
        <v>54</v>
      </c>
      <c r="K15" s="4" t="s">
        <v>55</v>
      </c>
      <c r="L15" s="4" t="s">
        <v>56</v>
      </c>
    </row>
    <row r="16" spans="2:12" s="4" customFormat="1" ht="30" customHeight="1">
      <c r="B16" s="29"/>
      <c r="C16" s="14"/>
      <c r="D16" s="15"/>
      <c r="E16" s="16"/>
      <c r="F16" s="13"/>
      <c r="I16" s="4">
        <v>1</v>
      </c>
      <c r="J16" s="4" t="s">
        <v>57</v>
      </c>
      <c r="K16" s="4" t="s">
        <v>58</v>
      </c>
      <c r="L16" s="4" t="s">
        <v>59</v>
      </c>
    </row>
    <row r="17" spans="2:12" s="4" customFormat="1" ht="30" customHeight="1">
      <c r="B17" s="29"/>
      <c r="C17" s="14"/>
      <c r="D17" s="15"/>
      <c r="E17" s="16"/>
      <c r="F17" s="13"/>
      <c r="I17" s="4">
        <v>1</v>
      </c>
      <c r="J17" s="4" t="s">
        <v>60</v>
      </c>
      <c r="K17" s="4" t="s">
        <v>61</v>
      </c>
      <c r="L17" s="4" t="s">
        <v>62</v>
      </c>
    </row>
    <row r="18" spans="2:12" s="4" customFormat="1" ht="30" customHeight="1" thickBot="1">
      <c r="B18" s="30"/>
      <c r="C18" s="21"/>
      <c r="D18" s="34"/>
      <c r="E18" s="35"/>
      <c r="F18" s="7">
        <v>30</v>
      </c>
      <c r="H18" s="4" t="s">
        <v>63</v>
      </c>
    </row>
    <row r="19" spans="2:12" s="4" customFormat="1" ht="30" customHeight="1">
      <c r="B19" s="32" t="s">
        <v>113</v>
      </c>
      <c r="C19" s="14" t="s">
        <v>114</v>
      </c>
      <c r="D19" s="15" t="s">
        <v>115</v>
      </c>
      <c r="E19" s="16" t="s">
        <v>67</v>
      </c>
      <c r="F19" s="13">
        <v>30</v>
      </c>
      <c r="I19" s="4">
        <v>2</v>
      </c>
      <c r="J19" s="4" t="s">
        <v>80</v>
      </c>
      <c r="K19" s="4" t="s">
        <v>81</v>
      </c>
      <c r="L19" s="4" t="s">
        <v>82</v>
      </c>
    </row>
    <row r="20" spans="2:12" s="4" customFormat="1" ht="30" customHeight="1">
      <c r="B20" s="32"/>
      <c r="C20" s="14"/>
      <c r="D20" s="15"/>
      <c r="E20" s="16"/>
      <c r="F20" s="13"/>
      <c r="I20" s="4">
        <v>2</v>
      </c>
      <c r="J20" s="4" t="s">
        <v>83</v>
      </c>
      <c r="K20" s="4" t="s">
        <v>84</v>
      </c>
      <c r="L20" s="4" t="s">
        <v>85</v>
      </c>
    </row>
    <row r="21" spans="2:12" s="4" customFormat="1" ht="30" customHeight="1">
      <c r="B21" s="32"/>
      <c r="C21" s="14"/>
      <c r="D21" s="15"/>
      <c r="E21" s="16"/>
      <c r="F21" s="13"/>
      <c r="I21" s="4">
        <v>2</v>
      </c>
      <c r="J21" s="4" t="s">
        <v>86</v>
      </c>
      <c r="K21" s="4" t="s">
        <v>87</v>
      </c>
      <c r="L21" s="4" t="s">
        <v>88</v>
      </c>
    </row>
    <row r="22" spans="2:12" s="4" customFormat="1" ht="30" customHeight="1">
      <c r="B22" s="32"/>
      <c r="C22" s="14"/>
      <c r="D22" s="15"/>
      <c r="E22" s="16"/>
      <c r="F22" s="13"/>
      <c r="I22" s="4">
        <v>2</v>
      </c>
      <c r="J22" s="4" t="s">
        <v>89</v>
      </c>
      <c r="K22" s="4" t="s">
        <v>90</v>
      </c>
      <c r="L22" s="4" t="s">
        <v>91</v>
      </c>
    </row>
    <row r="23" spans="2:12" s="4" customFormat="1" ht="30" customHeight="1">
      <c r="B23" s="32"/>
      <c r="C23" s="14"/>
      <c r="D23" s="15"/>
      <c r="E23" s="16"/>
      <c r="F23" s="13"/>
      <c r="I23" s="4">
        <v>2</v>
      </c>
      <c r="J23" s="4" t="s">
        <v>92</v>
      </c>
      <c r="K23" s="4" t="s">
        <v>93</v>
      </c>
      <c r="L23" s="4" t="s">
        <v>94</v>
      </c>
    </row>
    <row r="24" spans="2:12" s="4" customFormat="1" ht="30" customHeight="1">
      <c r="B24" s="32"/>
      <c r="C24" s="14"/>
      <c r="D24" s="15"/>
      <c r="E24" s="16"/>
      <c r="F24" s="13"/>
      <c r="I24" s="4">
        <v>2</v>
      </c>
      <c r="J24" s="4" t="s">
        <v>95</v>
      </c>
      <c r="K24" s="4" t="s">
        <v>96</v>
      </c>
      <c r="L24" s="4" t="s">
        <v>97</v>
      </c>
    </row>
    <row r="25" spans="2:12" s="4" customFormat="1" ht="30" customHeight="1" thickBot="1">
      <c r="B25" s="33"/>
      <c r="C25" s="22"/>
      <c r="D25" s="36"/>
      <c r="E25" s="37"/>
      <c r="F25" s="7">
        <v>30</v>
      </c>
      <c r="H25" s="4" t="s">
        <v>98</v>
      </c>
    </row>
    <row r="26" spans="2:12" ht="30" customHeight="1">
      <c r="B26" s="26" t="s">
        <v>99</v>
      </c>
      <c r="C26" s="26"/>
      <c r="D26" s="27"/>
      <c r="E26" s="27"/>
      <c r="F26" s="8">
        <f>F25+F18</f>
        <v>60</v>
      </c>
    </row>
  </sheetData>
  <mergeCells count="6">
    <mergeCell ref="B8:B18"/>
    <mergeCell ref="D18:E18"/>
    <mergeCell ref="B19:B25"/>
    <mergeCell ref="D25:E25"/>
    <mergeCell ref="B26:C26"/>
    <mergeCell ref="D26:E26"/>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63AA43-42C1-45F9-84A5-FA545514969E}"/>
</file>

<file path=customXml/itemProps2.xml><?xml version="1.0" encoding="utf-8"?>
<ds:datastoreItem xmlns:ds="http://schemas.openxmlformats.org/officeDocument/2006/customXml" ds:itemID="{C34620C4-268F-4908-83C3-6006F09D7DEB}"/>
</file>

<file path=customXml/itemProps3.xml><?xml version="1.0" encoding="utf-8"?>
<ds:datastoreItem xmlns:ds="http://schemas.openxmlformats.org/officeDocument/2006/customXml" ds:itemID="{88BE46C0-C801-4D79-970B-998B918C81DA}"/>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Reza Hadjikhani</cp:lastModifiedBy>
  <cp:revision/>
  <dcterms:created xsi:type="dcterms:W3CDTF">2025-01-05T13:50:00Z</dcterms:created>
  <dcterms:modified xsi:type="dcterms:W3CDTF">2025-05-07T16:48:52Z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